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50" windowWidth="25200" windowHeight="12615"/>
  </bookViews>
  <sheets>
    <sheet name="Кол-во " sheetId="3" r:id="rId1"/>
    <sheet name="Условия поставки " sheetId="4" r:id="rId2"/>
  </sheets>
  <externalReferences>
    <externalReference r:id="rId3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3" l="1"/>
  <c r="H8" i="3"/>
  <c r="I8" i="3"/>
  <c r="J8" i="3"/>
  <c r="K8" i="3"/>
  <c r="L8" i="3"/>
  <c r="F8" i="3"/>
  <c r="D3" i="3"/>
</calcChain>
</file>

<file path=xl/sharedStrings.xml><?xml version="1.0" encoding="utf-8"?>
<sst xmlns="http://schemas.openxmlformats.org/spreadsheetml/2006/main" count="69" uniqueCount="38">
  <si>
    <t>Материал</t>
  </si>
  <si>
    <t>Текст позиции</t>
  </si>
  <si>
    <t>Лот</t>
  </si>
  <si>
    <t>ЕИ</t>
  </si>
  <si>
    <t>Стойка ж/б коническая СК 22.1-1.1</t>
  </si>
  <si>
    <t>206B</t>
  </si>
  <si>
    <t>ШТ</t>
  </si>
  <si>
    <t>Стойка ж/б коническая СК 22.2-1.1</t>
  </si>
  <si>
    <t>Стойка ж/б коническая СК 26.1-6.1</t>
  </si>
  <si>
    <t>Стойка ж/б коническая СК 22.4-2.1</t>
  </si>
  <si>
    <t>Общий итог</t>
  </si>
  <si>
    <t>Итого</t>
  </si>
  <si>
    <t xml:space="preserve">кол-во </t>
  </si>
  <si>
    <t xml:space="preserve">План закупок </t>
  </si>
  <si>
    <t xml:space="preserve">Номер ТЗ </t>
  </si>
  <si>
    <t>206B_003</t>
  </si>
  <si>
    <t>206B_001</t>
  </si>
  <si>
    <t>206B_002</t>
  </si>
  <si>
    <t>№</t>
  </si>
  <si>
    <t>Филиал</t>
  </si>
  <si>
    <t>Адрес доставки</t>
  </si>
  <si>
    <t>Способ доставки</t>
  </si>
  <si>
    <t>Срок поставки</t>
  </si>
  <si>
    <t>Белгородэнерго</t>
  </si>
  <si>
    <t>Белгород. 5-й Заводской пер. д.17</t>
  </si>
  <si>
    <t>автомобильный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</si>
  <si>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</si>
  <si>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</si>
  <si>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</si>
  <si>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</si>
  <si>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</si>
  <si>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</si>
  <si>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Тамбовэнерго</t>
  </si>
  <si>
    <t>Тамбов, ул.Авиационная, д.149</t>
  </si>
  <si>
    <t>Ярэнерго</t>
  </si>
  <si>
    <t xml:space="preserve">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</si>
  <si>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206B_004</t>
  </si>
  <si>
    <t>В течение 30 календарных дней с момента подачи заявки от филиала, но не позднее 31.03.2016г.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</si>
</sst>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7" x14ac:knownFonts="1">
    <font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b/>
      <sz val="9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pivotButton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NumberFormat="1" applyBorder="1"/>
    <xf numFmtId="43" fontId="0" fillId="0" borderId="0" xfId="1" applyFont="1"/>
    <xf numFmtId="0" fontId="3" fillId="0" borderId="2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4" fontId="5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0" xfId="0" applyFont="1"/>
    <xf numFmtId="4" fontId="5" fillId="0" borderId="1" xfId="0" applyNumberFormat="1" applyFon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Border="1"/>
    <xf numFmtId="43" fontId="0" fillId="0" borderId="0" xfId="1" applyFont="1" applyBorder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azebin.DE\AppData\Local\Microsoft\Windows\Temporary%20Internet%20Files\Content.Outlook\J88E2WI6\&#1050;&#1085;&#1080;&#1075;&#1072;1%20(00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3">
          <cell r="I13" t="str">
            <v>206A_002</v>
          </cell>
        </row>
        <row r="17">
          <cell r="I17" t="str">
            <v>206B_001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B1" zoomScale="120" zoomScaleNormal="120" workbookViewId="0">
      <selection activeCell="D18" sqref="D18"/>
    </sheetView>
  </sheetViews>
  <sheetFormatPr defaultRowHeight="11.25" x14ac:dyDescent="0.15"/>
  <cols>
    <col min="1" max="1" width="11.85546875" bestFit="1" customWidth="1"/>
    <col min="2" max="2" width="36" bestFit="1" customWidth="1"/>
    <col min="3" max="3" width="14.5703125" bestFit="1" customWidth="1"/>
    <col min="4" max="4" width="14.5703125" customWidth="1"/>
    <col min="5" max="5" width="8.28515625" customWidth="1"/>
    <col min="6" max="6" width="15.7109375" customWidth="1"/>
    <col min="7" max="7" width="16.5703125" customWidth="1"/>
    <col min="8" max="8" width="17.28515625" customWidth="1"/>
    <col min="9" max="9" width="13" customWidth="1"/>
    <col min="10" max="10" width="15.5703125" customWidth="1"/>
    <col min="11" max="11" width="15" customWidth="1"/>
    <col min="12" max="12" width="7.7109375" bestFit="1" customWidth="1"/>
  </cols>
  <sheetData>
    <row r="1" spans="1:12" s="2" customFormat="1" x14ac:dyDescent="0.15">
      <c r="A1" s="18"/>
      <c r="B1" s="18"/>
      <c r="C1" s="18"/>
      <c r="D1" s="18"/>
      <c r="E1" s="18"/>
      <c r="F1" s="17" t="s">
        <v>23</v>
      </c>
      <c r="G1" s="17" t="s">
        <v>26</v>
      </c>
      <c r="H1" s="17" t="s">
        <v>28</v>
      </c>
      <c r="I1" s="17" t="s">
        <v>30</v>
      </c>
      <c r="J1" s="17" t="s">
        <v>32</v>
      </c>
      <c r="K1" s="17" t="s">
        <v>34</v>
      </c>
      <c r="L1" s="17" t="s">
        <v>11</v>
      </c>
    </row>
    <row r="2" spans="1:12" s="3" customFormat="1" x14ac:dyDescent="0.15">
      <c r="A2" s="4" t="s">
        <v>0</v>
      </c>
      <c r="B2" s="4" t="s">
        <v>1</v>
      </c>
      <c r="C2" s="4" t="s">
        <v>2</v>
      </c>
      <c r="D2" s="4" t="s">
        <v>14</v>
      </c>
      <c r="E2" s="4" t="s">
        <v>3</v>
      </c>
      <c r="F2" s="5" t="s">
        <v>12</v>
      </c>
      <c r="G2" s="5" t="s">
        <v>12</v>
      </c>
      <c r="H2" s="5" t="s">
        <v>12</v>
      </c>
      <c r="I2" s="5" t="s">
        <v>12</v>
      </c>
      <c r="J2" s="5" t="s">
        <v>12</v>
      </c>
      <c r="K2" s="5" t="s">
        <v>12</v>
      </c>
      <c r="L2" s="5" t="s">
        <v>12</v>
      </c>
    </row>
    <row r="3" spans="1:12" x14ac:dyDescent="0.15">
      <c r="A3" s="6">
        <v>2053375</v>
      </c>
      <c r="B3" s="6" t="s">
        <v>4</v>
      </c>
      <c r="C3" s="6" t="s">
        <v>5</v>
      </c>
      <c r="D3" s="6" t="str">
        <f>[1]Лист2!$I$17</f>
        <v>206B_001</v>
      </c>
      <c r="E3" s="6" t="s">
        <v>6</v>
      </c>
      <c r="F3" s="7"/>
      <c r="G3" s="7">
        <v>2</v>
      </c>
      <c r="H3" s="7"/>
      <c r="I3" s="7"/>
      <c r="J3" s="7"/>
      <c r="K3" s="7">
        <v>1</v>
      </c>
      <c r="L3" s="7">
        <v>3</v>
      </c>
    </row>
    <row r="4" spans="1:12" x14ac:dyDescent="0.15">
      <c r="A4" s="6">
        <v>2036992</v>
      </c>
      <c r="B4" s="6" t="s">
        <v>8</v>
      </c>
      <c r="C4" s="6" t="s">
        <v>5</v>
      </c>
      <c r="D4" s="6" t="s">
        <v>15</v>
      </c>
      <c r="E4" s="6" t="s">
        <v>6</v>
      </c>
      <c r="F4" s="7"/>
      <c r="G4" s="7"/>
      <c r="H4" s="7"/>
      <c r="I4" s="7">
        <v>2</v>
      </c>
      <c r="J4" s="7"/>
      <c r="K4" s="7">
        <v>2</v>
      </c>
      <c r="L4" s="7">
        <v>4</v>
      </c>
    </row>
    <row r="5" spans="1:12" x14ac:dyDescent="0.15">
      <c r="A5" s="6">
        <v>2053375</v>
      </c>
      <c r="B5" s="6" t="s">
        <v>4</v>
      </c>
      <c r="C5" s="6" t="s">
        <v>5</v>
      </c>
      <c r="D5" s="6" t="s">
        <v>16</v>
      </c>
      <c r="E5" s="6" t="s">
        <v>6</v>
      </c>
      <c r="F5" s="7">
        <v>1</v>
      </c>
      <c r="G5" s="7">
        <v>2</v>
      </c>
      <c r="H5" s="7">
        <v>3</v>
      </c>
      <c r="I5" s="7">
        <v>14</v>
      </c>
      <c r="J5" s="7"/>
      <c r="K5" s="7"/>
      <c r="L5" s="7">
        <v>20</v>
      </c>
    </row>
    <row r="6" spans="1:12" x14ac:dyDescent="0.15">
      <c r="A6" s="6">
        <v>2117016</v>
      </c>
      <c r="B6" s="6" t="s">
        <v>7</v>
      </c>
      <c r="C6" s="6" t="s">
        <v>5</v>
      </c>
      <c r="D6" s="6" t="s">
        <v>17</v>
      </c>
      <c r="E6" s="6" t="s">
        <v>6</v>
      </c>
      <c r="F6" s="7"/>
      <c r="G6" s="7">
        <v>7</v>
      </c>
      <c r="H6" s="7"/>
      <c r="I6" s="7">
        <v>5</v>
      </c>
      <c r="J6" s="7"/>
      <c r="K6" s="7"/>
      <c r="L6" s="7">
        <v>12</v>
      </c>
    </row>
    <row r="7" spans="1:12" x14ac:dyDescent="0.15">
      <c r="A7" s="6">
        <v>2263602</v>
      </c>
      <c r="B7" s="6" t="s">
        <v>9</v>
      </c>
      <c r="C7" s="6" t="s">
        <v>5</v>
      </c>
      <c r="D7" s="6" t="s">
        <v>36</v>
      </c>
      <c r="E7" s="6" t="s">
        <v>6</v>
      </c>
      <c r="F7" s="7"/>
      <c r="G7" s="7"/>
      <c r="H7" s="7"/>
      <c r="I7" s="7"/>
      <c r="J7" s="7">
        <v>9</v>
      </c>
      <c r="K7" s="7"/>
      <c r="L7" s="7">
        <v>9</v>
      </c>
    </row>
    <row r="8" spans="1:12" x14ac:dyDescent="0.15">
      <c r="A8" t="s">
        <v>10</v>
      </c>
      <c r="F8" s="1">
        <f>SUM(F3:F7)</f>
        <v>1</v>
      </c>
      <c r="G8" s="1">
        <f t="shared" ref="G8:L8" si="0">SUM(G3:G7)</f>
        <v>11</v>
      </c>
      <c r="H8" s="1">
        <f t="shared" si="0"/>
        <v>3</v>
      </c>
      <c r="I8" s="1">
        <f t="shared" si="0"/>
        <v>21</v>
      </c>
      <c r="J8" s="1">
        <f t="shared" si="0"/>
        <v>9</v>
      </c>
      <c r="K8" s="1">
        <f t="shared" si="0"/>
        <v>3</v>
      </c>
      <c r="L8" s="1">
        <f t="shared" si="0"/>
        <v>48</v>
      </c>
    </row>
    <row r="11" spans="1:12" x14ac:dyDescent="0.15">
      <c r="A11" s="21" t="s">
        <v>13</v>
      </c>
      <c r="B11" s="24"/>
      <c r="C11" s="25"/>
      <c r="D11" s="24"/>
      <c r="E11" s="8"/>
    </row>
    <row r="12" spans="1:12" x14ac:dyDescent="0.15">
      <c r="A12" s="22"/>
      <c r="B12" s="24"/>
      <c r="C12" s="25"/>
      <c r="D12" s="25"/>
      <c r="E12" s="8"/>
    </row>
    <row r="13" spans="1:12" x14ac:dyDescent="0.15">
      <c r="A13" s="22"/>
      <c r="B13" s="24"/>
      <c r="C13" s="25"/>
      <c r="D13" s="25"/>
      <c r="E13" s="8"/>
    </row>
    <row r="14" spans="1:12" x14ac:dyDescent="0.15">
      <c r="A14" s="22"/>
      <c r="B14" s="24"/>
      <c r="C14" s="25"/>
      <c r="D14" s="25"/>
      <c r="E14" s="8"/>
    </row>
    <row r="15" spans="1:12" x14ac:dyDescent="0.15">
      <c r="A15" s="22"/>
      <c r="B15" s="24"/>
      <c r="C15" s="25"/>
      <c r="D15" s="25"/>
      <c r="E15" s="8"/>
    </row>
    <row r="16" spans="1:12" x14ac:dyDescent="0.15">
      <c r="A16" s="22"/>
      <c r="B16" s="24"/>
      <c r="C16" s="25"/>
      <c r="D16" s="25"/>
      <c r="E16" s="8"/>
    </row>
    <row r="17" spans="1:5" x14ac:dyDescent="0.15">
      <c r="A17" s="22"/>
      <c r="B17" s="24"/>
      <c r="C17" s="25"/>
      <c r="D17" s="25"/>
      <c r="E17" s="8"/>
    </row>
    <row r="18" spans="1:5" x14ac:dyDescent="0.15">
      <c r="A18" s="23"/>
      <c r="B18" s="24"/>
      <c r="C18" s="25"/>
      <c r="D18" s="25"/>
      <c r="E18" s="8"/>
    </row>
    <row r="20" spans="1:5" ht="16.5" x14ac:dyDescent="0.25">
      <c r="B20" s="19"/>
    </row>
  </sheetData>
  <mergeCells count="2">
    <mergeCell ref="A11:A18"/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47" sqref="B47"/>
    </sheetView>
  </sheetViews>
  <sheetFormatPr defaultRowHeight="11.25" x14ac:dyDescent="0.15"/>
  <cols>
    <col min="2" max="2" width="24.42578125" customWidth="1"/>
    <col min="3" max="3" width="75.7109375" bestFit="1" customWidth="1"/>
    <col min="4" max="4" width="18.28515625" bestFit="1" customWidth="1"/>
    <col min="5" max="5" width="89.28515625" customWidth="1"/>
  </cols>
  <sheetData>
    <row r="1" spans="1:5" ht="12.75" x14ac:dyDescent="0.15">
      <c r="A1" s="9" t="s">
        <v>18</v>
      </c>
      <c r="B1" s="9" t="s">
        <v>19</v>
      </c>
      <c r="C1" s="10" t="s">
        <v>20</v>
      </c>
      <c r="D1" s="10" t="s">
        <v>21</v>
      </c>
      <c r="E1" s="10" t="s">
        <v>22</v>
      </c>
    </row>
    <row r="2" spans="1:5" ht="12.75" x14ac:dyDescent="0.2">
      <c r="A2" s="11">
        <v>1</v>
      </c>
      <c r="B2" s="12" t="s">
        <v>23</v>
      </c>
      <c r="C2" s="13" t="s">
        <v>24</v>
      </c>
      <c r="D2" s="13" t="s">
        <v>25</v>
      </c>
      <c r="E2" s="13" t="s">
        <v>37</v>
      </c>
    </row>
    <row r="3" spans="1:5" ht="12.75" x14ac:dyDescent="0.2">
      <c r="A3" s="11">
        <v>2</v>
      </c>
      <c r="B3" s="12" t="s">
        <v>26</v>
      </c>
      <c r="C3" s="13" t="s">
        <v>27</v>
      </c>
      <c r="D3" s="13" t="s">
        <v>25</v>
      </c>
      <c r="E3" s="13" t="s">
        <v>37</v>
      </c>
    </row>
    <row r="4" spans="1:5" ht="12.75" x14ac:dyDescent="0.2">
      <c r="A4" s="11">
        <v>3</v>
      </c>
      <c r="B4" s="12" t="s">
        <v>28</v>
      </c>
      <c r="C4" s="13" t="s">
        <v>29</v>
      </c>
      <c r="D4" s="13" t="s">
        <v>25</v>
      </c>
      <c r="E4" s="13" t="s">
        <v>37</v>
      </c>
    </row>
    <row r="5" spans="1:5" ht="12.75" x14ac:dyDescent="0.2">
      <c r="A5" s="11">
        <v>4</v>
      </c>
      <c r="B5" s="12" t="s">
        <v>30</v>
      </c>
      <c r="C5" s="13" t="s">
        <v>31</v>
      </c>
      <c r="D5" s="13" t="s">
        <v>25</v>
      </c>
      <c r="E5" s="13" t="s">
        <v>37</v>
      </c>
    </row>
    <row r="6" spans="1:5" ht="12.75" x14ac:dyDescent="0.2">
      <c r="A6" s="11">
        <v>5</v>
      </c>
      <c r="B6" s="12" t="s">
        <v>32</v>
      </c>
      <c r="C6" s="13" t="s">
        <v>33</v>
      </c>
      <c r="D6" s="13" t="s">
        <v>25</v>
      </c>
      <c r="E6" s="13" t="s">
        <v>37</v>
      </c>
    </row>
    <row r="7" spans="1:5" ht="38.25" x14ac:dyDescent="0.15">
      <c r="A7" s="14">
        <v>6</v>
      </c>
      <c r="B7" s="15" t="s">
        <v>34</v>
      </c>
      <c r="C7" s="16" t="s">
        <v>35</v>
      </c>
      <c r="D7" s="16" t="s">
        <v>25</v>
      </c>
      <c r="E7" s="20" t="s">
        <v>37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 </vt:lpstr>
      <vt:lpstr>Условия поставки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Lazebin.DE</dc:creator>
  <cp:lastModifiedBy>Ковалева Елена Юрьевна</cp:lastModifiedBy>
  <dcterms:created xsi:type="dcterms:W3CDTF">2015-09-29T09:38:54Z</dcterms:created>
  <dcterms:modified xsi:type="dcterms:W3CDTF">2015-10-08T08:20:53Z</dcterms:modified>
</cp:coreProperties>
</file>